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1_{47401991-C56C-DC49-AE52-76117819D737}" xr6:coauthVersionLast="45" xr6:coauthVersionMax="45" xr10:uidLastSave="{00000000-0000-0000-0000-000000000000}"/>
  <bookViews>
    <workbookView xWindow="43580" yWindow="-17800" windowWidth="20420" windowHeight="19060" xr2:uid="{00000000-000D-0000-FFFF-FFFF00000000}"/>
  </bookViews>
  <sheets>
    <sheet name="SP 11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2" l="1"/>
  <c r="G19" i="2"/>
  <c r="E11" i="2" l="1"/>
  <c r="E13" i="2"/>
</calcChain>
</file>

<file path=xl/sharedStrings.xml><?xml version="1.0" encoding="utf-8"?>
<sst xmlns="http://schemas.openxmlformats.org/spreadsheetml/2006/main" count="26" uniqueCount="25">
  <si>
    <t>Work Element</t>
  </si>
  <si>
    <t>Get bulkie rolls (box of 12).</t>
  </si>
  <si>
    <t>Place 8 ochicken on roll.</t>
  </si>
  <si>
    <t>Spread on special BBQ sauce.</t>
  </si>
  <si>
    <t>Close bulkie roll, slice in half.</t>
  </si>
  <si>
    <t>Wrap sandwich, place in pickup area.</t>
  </si>
  <si>
    <t>Prepare bulkie roll, move to prep area, open up roll.</t>
  </si>
  <si>
    <t>Mean Observed Time</t>
  </si>
  <si>
    <t>Frequency</t>
  </si>
  <si>
    <t>Allowance</t>
  </si>
  <si>
    <t>Accuracy/Precision (a)</t>
  </si>
  <si>
    <t>Confidence Level</t>
  </si>
  <si>
    <t>Observations (Rounded)</t>
  </si>
  <si>
    <t>Observations Needed</t>
  </si>
  <si>
    <t>Problem Parameters</t>
  </si>
  <si>
    <t>Revised Mean Observed Time</t>
  </si>
  <si>
    <t>Performance Rating Factor</t>
  </si>
  <si>
    <t>Normal Time</t>
  </si>
  <si>
    <t>Standard Time</t>
  </si>
  <si>
    <t>Total Cycle Time (minutes)</t>
  </si>
  <si>
    <t>Solved Problem 1</t>
  </si>
  <si>
    <t>Frank's BBQ Delight restaurant (all times are in minutes)</t>
  </si>
  <si>
    <t>Standard Deviation of Observed Time</t>
  </si>
  <si>
    <t xml:space="preserve">z-value </t>
  </si>
  <si>
    <t>Get barbecued chicken (4-lb. box).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</si>
</sst>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tabSelected="1" workbookViewId="0"/>
  </sheetViews>
  <sheetFormatPr baseColWidth="10" defaultColWidth="9" defaultRowHeight="21" x14ac:dyDescent="0.35"/>
  <cols>
    <col min="1" max="1" width="5.19921875" customWidth="1"/>
    <col min="2" max="2" width="32" customWidth="1"/>
    <col min="3" max="3" width="15.796875" customWidth="1"/>
    <col min="4" max="4" width="10.59765625" customWidth="1"/>
    <col min="5" max="5" width="14.3984375" customWidth="1"/>
    <col min="6" max="6" width="14.19921875" customWidth="1"/>
    <col min="7" max="7" width="18.19921875" style="4" customWidth="1"/>
    <col min="8" max="8" width="14.796875" customWidth="1"/>
    <col min="9" max="9" width="16.3984375" customWidth="1"/>
    <col min="10" max="10" width="8.59765625" customWidth="1"/>
    <col min="11" max="11" width="10.3984375" customWidth="1"/>
  </cols>
  <sheetData>
    <row r="1" spans="1:11" x14ac:dyDescent="0.35">
      <c r="A1" s="11" t="s">
        <v>20</v>
      </c>
    </row>
    <row r="2" spans="1:11" x14ac:dyDescent="0.35">
      <c r="A2" s="11" t="s">
        <v>21</v>
      </c>
    </row>
    <row r="4" spans="1:11" x14ac:dyDescent="0.35">
      <c r="B4" s="6" t="s">
        <v>14</v>
      </c>
    </row>
    <row r="5" spans="1:11" ht="22" x14ac:dyDescent="0.35">
      <c r="B5" s="2" t="s">
        <v>9</v>
      </c>
      <c r="C5" s="14">
        <v>0.1</v>
      </c>
    </row>
    <row r="6" spans="1:11" x14ac:dyDescent="0.35">
      <c r="B6" t="s">
        <v>10</v>
      </c>
      <c r="C6" s="15">
        <v>0.05</v>
      </c>
    </row>
    <row r="7" spans="1:11" x14ac:dyDescent="0.35">
      <c r="B7" t="s">
        <v>11</v>
      </c>
      <c r="C7" s="14">
        <v>0.9</v>
      </c>
    </row>
    <row r="8" spans="1:11" x14ac:dyDescent="0.35">
      <c r="B8" s="13" t="s">
        <v>23</v>
      </c>
      <c r="C8" s="16">
        <v>1.65</v>
      </c>
    </row>
    <row r="10" spans="1:11" ht="76" customHeight="1" x14ac:dyDescent="0.35">
      <c r="B10" s="6" t="s">
        <v>0</v>
      </c>
      <c r="C10" s="7" t="s">
        <v>22</v>
      </c>
      <c r="D10" s="7" t="s">
        <v>7</v>
      </c>
      <c r="E10" s="7" t="s">
        <v>8</v>
      </c>
      <c r="F10" s="7" t="s">
        <v>13</v>
      </c>
      <c r="G10" s="7" t="s">
        <v>12</v>
      </c>
      <c r="H10" s="7" t="s">
        <v>15</v>
      </c>
      <c r="I10" s="7" t="s">
        <v>16</v>
      </c>
      <c r="J10" s="7" t="s">
        <v>17</v>
      </c>
      <c r="K10" s="7" t="s">
        <v>18</v>
      </c>
    </row>
    <row r="11" spans="1:11" ht="53" customHeight="1" x14ac:dyDescent="0.35">
      <c r="A11" s="3">
        <v>1</v>
      </c>
      <c r="B11" s="1" t="s">
        <v>1</v>
      </c>
      <c r="C11" s="17">
        <v>0.2</v>
      </c>
      <c r="D11" s="18">
        <v>2.4</v>
      </c>
      <c r="E11" s="17">
        <f>1/12</f>
        <v>8.3333333333333329E-2</v>
      </c>
      <c r="F11" s="8"/>
      <c r="G11" s="8"/>
      <c r="H11" s="18">
        <v>2.2000000000000002</v>
      </c>
      <c r="I11" s="18">
        <v>1.1000000000000001</v>
      </c>
      <c r="J11" s="9"/>
      <c r="K11" s="9"/>
    </row>
    <row r="12" spans="1:11" ht="53" customHeight="1" x14ac:dyDescent="0.35">
      <c r="A12" s="3">
        <v>2</v>
      </c>
      <c r="B12" s="1" t="s">
        <v>6</v>
      </c>
      <c r="C12" s="17">
        <v>5.0000000000000001E-3</v>
      </c>
      <c r="D12" s="18">
        <v>0.08</v>
      </c>
      <c r="E12" s="17">
        <v>1</v>
      </c>
      <c r="F12" s="8"/>
      <c r="G12" s="8"/>
      <c r="H12" s="18">
        <v>0.1</v>
      </c>
      <c r="I12" s="18">
        <v>0.9</v>
      </c>
      <c r="J12" s="9"/>
      <c r="K12" s="9"/>
    </row>
    <row r="13" spans="1:11" ht="53" customHeight="1" x14ac:dyDescent="0.35">
      <c r="A13" s="3">
        <v>3</v>
      </c>
      <c r="B13" s="2" t="s">
        <v>24</v>
      </c>
      <c r="C13" s="17">
        <v>0.55000000000000004</v>
      </c>
      <c r="D13" s="18">
        <v>4</v>
      </c>
      <c r="E13" s="17">
        <f>1/8</f>
        <v>0.125</v>
      </c>
      <c r="F13" s="8"/>
      <c r="G13" s="8"/>
      <c r="H13" s="18">
        <v>4.25</v>
      </c>
      <c r="I13" s="20">
        <v>0.95</v>
      </c>
      <c r="J13" s="9"/>
      <c r="K13" s="9"/>
    </row>
    <row r="14" spans="1:11" ht="53" customHeight="1" x14ac:dyDescent="0.35">
      <c r="A14" s="3">
        <v>4</v>
      </c>
      <c r="B14" s="1" t="s">
        <v>2</v>
      </c>
      <c r="C14" s="17">
        <v>1.4999999999999999E-2</v>
      </c>
      <c r="D14" s="18">
        <v>0.25</v>
      </c>
      <c r="E14" s="17">
        <v>1</v>
      </c>
      <c r="F14" s="8"/>
      <c r="G14" s="8"/>
      <c r="H14" s="18">
        <v>0.2</v>
      </c>
      <c r="I14" s="18">
        <v>1.25</v>
      </c>
      <c r="J14" s="9"/>
      <c r="K14" s="9"/>
    </row>
    <row r="15" spans="1:11" ht="53" customHeight="1" x14ac:dyDescent="0.35">
      <c r="A15" s="3">
        <v>5</v>
      </c>
      <c r="B15" s="1" t="s">
        <v>3</v>
      </c>
      <c r="C15" s="17">
        <v>0.01</v>
      </c>
      <c r="D15" s="18">
        <v>0.1</v>
      </c>
      <c r="E15" s="17">
        <v>1</v>
      </c>
      <c r="F15" s="8"/>
      <c r="G15" s="8"/>
      <c r="H15" s="18">
        <v>0.1</v>
      </c>
      <c r="I15" s="18">
        <v>1</v>
      </c>
      <c r="J15" s="9"/>
      <c r="K15" s="9"/>
    </row>
    <row r="16" spans="1:11" ht="53" customHeight="1" x14ac:dyDescent="0.35">
      <c r="A16" s="3">
        <v>6</v>
      </c>
      <c r="B16" s="1" t="s">
        <v>4</v>
      </c>
      <c r="C16" s="19">
        <v>1.2500000000000001E-2</v>
      </c>
      <c r="D16" s="18">
        <v>0.1</v>
      </c>
      <c r="E16" s="17">
        <v>1</v>
      </c>
      <c r="F16" s="8"/>
      <c r="G16" s="8"/>
      <c r="H16" s="18">
        <v>0.12</v>
      </c>
      <c r="I16" s="18">
        <v>0.9</v>
      </c>
      <c r="J16" s="9"/>
      <c r="K16" s="9"/>
    </row>
    <row r="17" spans="1:11" ht="53" customHeight="1" x14ac:dyDescent="0.35">
      <c r="A17" s="3">
        <v>7</v>
      </c>
      <c r="B17" s="1" t="s">
        <v>5</v>
      </c>
      <c r="C17" s="17">
        <v>0.01</v>
      </c>
      <c r="D17" s="18">
        <v>0.15</v>
      </c>
      <c r="E17" s="17">
        <v>1</v>
      </c>
      <c r="F17" s="8"/>
      <c r="G17" s="8"/>
      <c r="H17" s="18">
        <v>0.12</v>
      </c>
      <c r="I17" s="18">
        <v>1.25</v>
      </c>
      <c r="J17" s="9"/>
      <c r="K17" s="9"/>
    </row>
    <row r="18" spans="1:11" ht="22" thickBot="1" x14ac:dyDescent="0.4">
      <c r="G18"/>
      <c r="K18" s="4"/>
    </row>
    <row r="19" spans="1:11" ht="22" thickBot="1" x14ac:dyDescent="0.4">
      <c r="F19" s="12" t="s">
        <v>13</v>
      </c>
      <c r="G19" s="21">
        <f>MAX(G11:G17)</f>
        <v>0</v>
      </c>
      <c r="I19" s="10" t="s">
        <v>19</v>
      </c>
      <c r="J19" s="5"/>
      <c r="K19" s="22">
        <f>SUM(K11:K17)</f>
        <v>0</v>
      </c>
    </row>
  </sheetData>
  <phoneticPr fontId="2" type="noConversion"/>
  <printOptions horizontalCentered="1" headings="1" gridLines="1"/>
  <pageMargins left="0.75" right="0.75" top="1" bottom="1" header="0.5" footer="0.5"/>
  <pageSetup scale="97" orientation="landscape" cellComments="asDisplayed" horizontalDpi="4294967293" verticalDpi="0" r:id="rId1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A089C-0152-48B8-A3FC-4067B045B0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3C7A2C-47D4-48E3-8B5B-F846EB4B47B5}"/>
</file>

<file path=customXml/itemProps3.xml><?xml version="1.0" encoding="utf-8"?>
<ds:datastoreItem xmlns:ds="http://schemas.openxmlformats.org/officeDocument/2006/customXml" ds:itemID="{8A213169-F3DA-455D-BDF8-5D01F48EC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 11.1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2003-06-03T18:21:13Z</cp:lastPrinted>
  <dcterms:created xsi:type="dcterms:W3CDTF">2003-06-03T17:40:49Z</dcterms:created>
  <dcterms:modified xsi:type="dcterms:W3CDTF">2020-04-21T16:44:15Z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